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<sst xmlns="http://schemas.openxmlformats.org/spreadsheetml/2006/main" count="85" uniqueCount="39">
  <si>
    <t>永靖县忆江南北侧棚户区改造安置小区项目二期钢筋工程劳务分包工程量清单明细表</t>
  </si>
  <si>
    <t>序号</t>
  </si>
  <si>
    <t>项目名称</t>
  </si>
  <si>
    <t>项目特征描述</t>
  </si>
  <si>
    <t>工作内容</t>
  </si>
  <si>
    <t>计量单位</t>
  </si>
  <si>
    <t>工程量</t>
  </si>
  <si>
    <t>不含增值税单价（元）</t>
  </si>
  <si>
    <t>不含增值税合价（元）</t>
  </si>
  <si>
    <t>结算工程量计算规则</t>
  </si>
  <si>
    <t>招标人供应材料名称</t>
  </si>
  <si>
    <t>招标人提供配合的机械</t>
  </si>
  <si>
    <t>备注</t>
  </si>
  <si>
    <t>钢筋工程</t>
  </si>
  <si>
    <t>一</t>
  </si>
  <si>
    <t>7#楼钢筋工程</t>
  </si>
  <si>
    <t>钢筋制作安装</t>
  </si>
  <si>
    <t>1.位置:基础及主体结构部位;
2.其他按照设计图纸及规范要求综合考虑</t>
  </si>
  <si>
    <t>钢筋卸料、覆盖、钢筋领料、标牌、堆放、除锈、下料、对焊、成型、套丝、发料、钢筋试件的制作及配合送检，钢筋二次转运、安装绑扎、套简连接、电渣压力焊接、钢筋托架(马凳)、预留、预埋件（环）制安、焊接安装等全部工作内容</t>
  </si>
  <si>
    <t>t</t>
  </si>
  <si>
    <t>按设计图示钢筋长度乘单位理论质量计算</t>
  </si>
  <si>
    <t>钢筋原材
钢筋套筒</t>
  </si>
  <si>
    <t>塔吊</t>
  </si>
  <si>
    <t>二次结构、砌体墙
钢筋制作安装</t>
  </si>
  <si>
    <t>1.位置:砌体墙构造柱、护壁柱、压顶、门过梁、拉接筋等;
2.其他按照设计图纸及规范要求综合考虑</t>
  </si>
  <si>
    <t>钢筋卸料、覆盖、钢筋领料、标牌、堆放、除锈、下料、对焊、成型、套丝、发料、钢筋试件的制作及配合送检，钢筋二次转运、安装绑扎、套简连接、电渣压力焊接、钢筋托架(马凳)的制作焊接安装等全部工作内容</t>
  </si>
  <si>
    <t>止水钢板安装</t>
  </si>
  <si>
    <t>1.部位：地下室外墙、柱、水池周边墙施工缝、后浇带
2.材料品种、规格:3mm厚钢板，L=300mm
3.其余详见设计图纸</t>
  </si>
  <si>
    <t>钢板卸料、覆盖、领料、标牌、堆放、除锈、下料、二次转运双面焊接、与墙柱箍筋焊接安装等全部工作内容</t>
  </si>
  <si>
    <t>m</t>
  </si>
  <si>
    <t>按设计图示尺寸止水带长度计算</t>
  </si>
  <si>
    <t>止水钢板</t>
  </si>
  <si>
    <t>二</t>
  </si>
  <si>
    <t>8#楼钢筋工程</t>
  </si>
  <si>
    <t>三</t>
  </si>
  <si>
    <t>车库钢筋工程</t>
  </si>
  <si>
    <t>小计</t>
  </si>
  <si>
    <t>增值税税额</t>
  </si>
  <si>
    <t>含税小计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</si>
</sst>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color indexed="8"/>
      <name val="宋体"/>
      <charset val="134"/>
      <scheme val="minor"/>
    </font>
    <font>
      <sz val="11"/>
      <name val="宋体"/>
      <charset val="134"/>
      <scheme val="minor"/>
    </font>
    <font>
      <b/>
      <sz val="11"/>
      <color indexed="8"/>
      <name val="宋体"/>
      <charset val="134"/>
      <scheme val="minor"/>
    </font>
    <font>
      <b/>
      <sz val="16"/>
      <color indexed="8"/>
      <name val="宋体"/>
      <charset val="134"/>
      <scheme val="minor"/>
    </font>
    <font>
      <b/>
      <sz val="11"/>
      <name val="宋体"/>
      <charset val="134"/>
      <scheme val="minor"/>
    </font>
    <font>
      <sz val="11"/>
      <name val="宋体"/>
      <charset val="134"/>
    </font>
    <font>
      <sz val="11"/>
      <name val="宋体"/>
      <charset val="0"/>
      <scheme val="minor"/>
    </font>
    <font>
      <sz val="11"/>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3" borderId="6">
      <alignment vertical="center"/>
    </xf>
    <xf numFmtId="0" fontId="12" fillId="0" borderId="0">
      <alignment vertical="center"/>
    </xf>
    <xf numFmtId="0" fontId="13" fillId="0" borderId="0">
      <alignment vertical="center"/>
    </xf>
    <xf numFmtId="0" fontId="14" fillId="0" borderId="0">
      <alignment vertical="center"/>
    </xf>
    <xf numFmtId="0" fontId="15" fillId="0" borderId="7">
      <alignment vertical="center"/>
    </xf>
    <xf numFmtId="0" fontId="16" fillId="0" borderId="7">
      <alignment vertical="center"/>
    </xf>
    <xf numFmtId="0" fontId="17" fillId="0" borderId="8">
      <alignment vertical="center"/>
    </xf>
    <xf numFmtId="0" fontId="17" fillId="0" borderId="0">
      <alignment vertical="center"/>
    </xf>
    <xf numFmtId="0" fontId="18" fillId="4" borderId="9">
      <alignment vertical="center"/>
    </xf>
    <xf numFmtId="0" fontId="19" fillId="5" borderId="10">
      <alignment vertical="center"/>
    </xf>
    <xf numFmtId="0" fontId="20" fillId="5" borderId="9">
      <alignment vertical="center"/>
    </xf>
    <xf numFmtId="0" fontId="21" fillId="6" borderId="11">
      <alignment vertical="center"/>
    </xf>
    <xf numFmtId="0" fontId="22" fillId="0" borderId="12">
      <alignment vertical="center"/>
    </xf>
    <xf numFmtId="0" fontId="23" fillId="0" borderId="13">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8" fillId="11" borderId="0">
      <alignment vertical="center"/>
    </xf>
    <xf numFmtId="0" fontId="28" fillId="12" borderId="0">
      <alignment vertical="center"/>
    </xf>
    <xf numFmtId="0" fontId="27" fillId="13" borderId="0">
      <alignment vertical="center"/>
    </xf>
    <xf numFmtId="0" fontId="27" fillId="14" borderId="0">
      <alignment vertical="center"/>
    </xf>
    <xf numFmtId="0" fontId="28" fillId="15" borderId="0">
      <alignment vertical="center"/>
    </xf>
    <xf numFmtId="0" fontId="28" fillId="16" borderId="0">
      <alignment vertical="center"/>
    </xf>
    <xf numFmtId="0" fontId="27" fillId="17" borderId="0">
      <alignment vertical="center"/>
    </xf>
    <xf numFmtId="0" fontId="27" fillId="18" borderId="0">
      <alignment vertical="center"/>
    </xf>
    <xf numFmtId="0" fontId="28" fillId="19" borderId="0">
      <alignment vertical="center"/>
    </xf>
    <xf numFmtId="0" fontId="28" fillId="20" borderId="0">
      <alignment vertical="center"/>
    </xf>
    <xf numFmtId="0" fontId="27" fillId="21" borderId="0">
      <alignment vertical="center"/>
    </xf>
    <xf numFmtId="0" fontId="27" fillId="22" borderId="0">
      <alignment vertical="center"/>
    </xf>
    <xf numFmtId="0" fontId="28" fillId="23" borderId="0">
      <alignment vertical="center"/>
    </xf>
    <xf numFmtId="0" fontId="28" fillId="24" borderId="0">
      <alignment vertical="center"/>
    </xf>
    <xf numFmtId="0" fontId="27" fillId="25" borderId="0">
      <alignment vertical="center"/>
    </xf>
    <xf numFmtId="0" fontId="27" fillId="26" borderId="0">
      <alignment vertical="center"/>
    </xf>
    <xf numFmtId="0" fontId="28" fillId="27" borderId="0">
      <alignment vertical="center"/>
    </xf>
    <xf numFmtId="0" fontId="28" fillId="28" borderId="0">
      <alignment vertical="center"/>
    </xf>
    <xf numFmtId="0" fontId="27" fillId="29" borderId="0">
      <alignment vertical="center"/>
    </xf>
    <xf numFmtId="0" fontId="27" fillId="30" borderId="0">
      <alignment vertical="center"/>
    </xf>
    <xf numFmtId="0" fontId="28" fillId="31" borderId="0">
      <alignment vertical="center"/>
    </xf>
    <xf numFmtId="0" fontId="28" fillId="32" borderId="0">
      <alignment vertical="center"/>
    </xf>
    <xf numFmtId="0" fontId="27" fillId="33" borderId="0">
      <alignment vertical="center"/>
    </xf>
  </cellStyleXfs>
  <cellXfs count="59">
    <xf numFmtId="0" fontId="0" fillId="0" borderId="0" xfId="0" applyAlignment="1">
      <alignment vertical="center"/>
    </xf>
    <xf numFmtId="0" fontId="1" fillId="0" borderId="0" xfId="0" applyFont="1" applyFill="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Alignment="1" applyProtection="1">
      <alignment horizontal="center" vertical="center"/>
    </xf>
    <xf numFmtId="0" fontId="1" fillId="0" borderId="0" xfId="0" applyFont="1" applyFill="1" applyAlignment="1" applyProtection="1">
      <alignment horizontal="center" vertical="center" wrapText="1"/>
    </xf>
    <xf numFmtId="0" fontId="1" fillId="0" borderId="0" xfId="0" applyFont="1" applyFill="1" applyAlignment="1" applyProtection="1">
      <alignment horizontal="left" vertical="center" wrapText="1"/>
    </xf>
    <xf numFmtId="176" fontId="1" fillId="0" borderId="0" xfId="0" applyNumberFormat="1" applyFont="1" applyFill="1" applyBorder="1" applyAlignment="1" applyProtection="1">
      <alignment horizontal="center" vertical="center"/>
    </xf>
    <xf numFmtId="43" fontId="1" fillId="0" borderId="0"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left" vertical="center" wrapText="1"/>
    </xf>
    <xf numFmtId="176" fontId="4" fillId="0" borderId="1" xfId="0" applyNumberFormat="1" applyFont="1" applyFill="1" applyBorder="1" applyAlignment="1" applyProtection="1">
      <alignment horizontal="center" vertical="center"/>
    </xf>
    <xf numFmtId="43"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protection locked="0"/>
    </xf>
    <xf numFmtId="176" fontId="1" fillId="0" borderId="0" xfId="0" applyNumberFormat="1" applyFont="1" applyFill="1" applyAlignment="1" applyProtection="1">
      <alignment horizontal="center" vertical="center"/>
      <protection locked="0"/>
    </xf>
    <xf numFmtId="0" fontId="2" fillId="2" borderId="1"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4" xfId="0" applyFont="1" applyFill="1" applyBorder="1" applyAlignment="1" applyProtection="1">
      <alignment horizontal="left" vertical="center"/>
    </xf>
    <xf numFmtId="0" fontId="2" fillId="2" borderId="5" xfId="0" applyFont="1" applyFill="1" applyBorder="1" applyAlignment="1" applyProtection="1">
      <alignment horizontal="center" vertical="center"/>
    </xf>
    <xf numFmtId="176" fontId="2" fillId="2" borderId="1" xfId="0" applyNumberFormat="1" applyFont="1" applyFill="1" applyBorder="1" applyAlignment="1" applyProtection="1">
      <alignment horizontal="center" vertical="center"/>
    </xf>
    <xf numFmtId="176" fontId="2" fillId="2" borderId="1" xfId="0" applyNumberFormat="1" applyFont="1" applyFill="1" applyBorder="1" applyAlignment="1" applyProtection="1">
      <alignment horizontal="center" vertical="center"/>
      <protection locked="0"/>
    </xf>
    <xf numFmtId="176" fontId="1"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176" fontId="1" fillId="2" borderId="1" xfId="0" applyNumberFormat="1" applyFont="1" applyFill="1" applyBorder="1" applyAlignment="1" applyProtection="1">
      <alignment horizontal="center" vertical="center" wrapText="1"/>
    </xf>
    <xf numFmtId="176" fontId="1" fillId="2" borderId="1" xfId="0" applyNumberFormat="1" applyFont="1" applyFill="1" applyBorder="1" applyAlignment="1" applyProtection="1">
      <alignment horizontal="center" vertical="center" wrapText="1"/>
      <protection locked="0"/>
    </xf>
    <xf numFmtId="176" fontId="1" fillId="2" borderId="0" xfId="0" applyNumberFormat="1" applyFont="1" applyFill="1" applyAlignment="1" applyProtection="1">
      <alignment horizontal="center" vertical="center"/>
      <protection locked="0"/>
    </xf>
    <xf numFmtId="0" fontId="1" fillId="2"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7" fillId="0" borderId="1" xfId="6"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9"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protection locked="0"/>
    </xf>
    <xf numFmtId="176"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protection locked="0"/>
    </xf>
    <xf numFmtId="176" fontId="2" fillId="0" borderId="0" xfId="0" applyNumberFormat="1" applyFont="1" applyFill="1" applyAlignment="1" applyProtection="1">
      <alignment horizontal="center" vertical="center"/>
      <protection locked="0"/>
    </xf>
    <xf numFmtId="0" fontId="3" fillId="0" borderId="1" xfId="0" applyFont="1" applyFill="1" applyBorder="1" applyAlignment="1" applyProtection="1">
      <alignment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protection locked="0"/>
    </xf>
    <xf numFmtId="9" fontId="3"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topLeftCell="A13" workbookViewId="0">
      <selection activeCell="N15" sqref="N15"/>
    </sheetView>
  </sheetViews>
  <sheetFormatPr defaultColWidth="8.73333333333333" defaultRowHeight="13.5"/>
  <cols>
    <col min="1" max="1" width="2.475" style="5" customWidth="1"/>
    <col min="2" max="2" width="12.4333333333333" style="5" customWidth="1"/>
    <col min="3" max="3" width="15.9333333333333" style="6" customWidth="1"/>
    <col min="4" max="4" width="43.775" style="7" customWidth="1"/>
    <col min="5" max="5" width="4.86666666666667" style="5" customWidth="1"/>
    <col min="6" max="6" width="8.43333333333333" style="8" customWidth="1"/>
    <col min="7" max="7" width="11.5583333333333" style="9" customWidth="1"/>
    <col min="8" max="8" width="13.5666666666667" style="9" customWidth="1"/>
    <col min="9" max="9" width="9.15833333333333" style="5" customWidth="1"/>
    <col min="10" max="10" width="9.88333333333333" style="6" customWidth="1"/>
    <col min="11" max="11" width="7.14166666666667" style="5" customWidth="1"/>
    <col min="12" max="12" width="5.75" style="1" customWidth="1"/>
    <col min="13" max="14" width="11" style="1" customWidth="1"/>
    <col min="15" max="15" width="20.7333333333333" style="1"/>
    <col min="16" max="16" width="21.075" style="1"/>
    <col min="17" max="17" width="20.3666666666667" style="1"/>
    <col min="18" max="18" width="21.675" style="1"/>
    <col min="19" max="22" width="12.5" style="1"/>
    <col min="23" max="16384" width="8.73333333333333" style="1"/>
  </cols>
  <sheetData>
    <row r="1" s="1" customFormat="1" ht="35" customHeight="1" spans="1:15">
      <c r="A1" s="10" t="s">
        <v>0</v>
      </c>
      <c r="B1" s="11"/>
      <c r="C1" s="10"/>
      <c r="D1" s="12"/>
      <c r="E1" s="11"/>
      <c r="F1" s="13"/>
      <c r="G1" s="14"/>
      <c r="H1" s="14"/>
      <c r="I1" s="11"/>
      <c r="J1" s="11"/>
      <c r="K1" s="11"/>
      <c r="L1" s="15"/>
    </row>
    <row r="2" s="1" customFormat="1" ht="35" customHeight="1" spans="1:15">
      <c r="A2" s="16" t="s">
        <v>1</v>
      </c>
      <c r="B2" s="16" t="s">
        <v>2</v>
      </c>
      <c r="C2" s="17" t="s">
        <v>3</v>
      </c>
      <c r="D2" s="17" t="s">
        <v>4</v>
      </c>
      <c r="E2" s="17" t="s">
        <v>5</v>
      </c>
      <c r="F2" s="17" t="s">
        <v>6</v>
      </c>
      <c r="G2" s="18" t="s">
        <v>7</v>
      </c>
      <c r="H2" s="18" t="s">
        <v>8</v>
      </c>
      <c r="I2" s="17" t="s">
        <v>9</v>
      </c>
      <c r="J2" s="17" t="s">
        <v>10</v>
      </c>
      <c r="K2" s="17" t="s">
        <v>11</v>
      </c>
      <c r="L2" s="18" t="s">
        <v>12</v>
      </c>
    </row>
    <row r="3" s="1" customFormat="1" ht="24" customHeight="1" spans="1:15">
      <c r="A3" s="19"/>
      <c r="B3" s="19"/>
      <c r="C3" s="17"/>
      <c r="D3" s="17"/>
      <c r="E3" s="17"/>
      <c r="F3" s="17"/>
      <c r="G3" s="18"/>
      <c r="H3" s="18"/>
      <c r="I3" s="17"/>
      <c r="J3" s="17"/>
      <c r="K3" s="17"/>
      <c r="L3" s="18"/>
    </row>
    <row r="4" s="1" customFormat="1" ht="35" customHeight="1" spans="1:15">
      <c r="A4" s="20" t="s">
        <v>13</v>
      </c>
      <c r="B4" s="20"/>
      <c r="C4" s="20"/>
      <c r="D4" s="21"/>
      <c r="E4" s="20"/>
      <c r="F4" s="20"/>
      <c r="G4" s="22"/>
      <c r="H4" s="22"/>
      <c r="I4" s="20"/>
      <c r="J4" s="20"/>
      <c r="K4" s="20"/>
      <c r="L4" s="22"/>
      <c r="M4" s="23"/>
      <c r="N4" s="23"/>
    </row>
    <row r="5" s="2" customFormat="1" ht="25" customHeight="1" spans="1:15">
      <c r="A5" s="24" t="s">
        <v>14</v>
      </c>
      <c r="B5" s="25" t="s">
        <v>15</v>
      </c>
      <c r="C5" s="25"/>
      <c r="D5" s="26"/>
      <c r="E5" s="27"/>
      <c r="F5" s="28"/>
      <c r="G5" s="29"/>
      <c r="H5" s="30"/>
      <c r="I5" s="31"/>
      <c r="J5" s="32"/>
      <c r="K5" s="32"/>
      <c r="L5" s="33"/>
      <c r="M5" s="34"/>
      <c r="N5" s="34"/>
      <c r="O5" s="35"/>
    </row>
    <row r="6" s="1" customFormat="1" ht="86" customHeight="1" spans="1:15">
      <c r="A6" s="36">
        <v>1</v>
      </c>
      <c r="B6" s="37" t="s">
        <v>16</v>
      </c>
      <c r="C6" s="38" t="s">
        <v>17</v>
      </c>
      <c r="D6" s="39" t="s">
        <v>18</v>
      </c>
      <c r="E6" s="40" t="s">
        <v>19</v>
      </c>
      <c r="F6" s="41">
        <v>362</v>
      </c>
      <c r="G6" s="42"/>
      <c r="H6" s="43"/>
      <c r="I6" s="44" t="s">
        <v>20</v>
      </c>
      <c r="J6" s="45" t="s">
        <v>21</v>
      </c>
      <c r="K6" s="45" t="s">
        <v>22</v>
      </c>
      <c r="L6" s="46"/>
      <c r="M6" s="23"/>
      <c r="N6" s="23"/>
    </row>
    <row r="7" s="1" customFormat="1" ht="101" customHeight="1" spans="1:15">
      <c r="A7" s="36">
        <v>2</v>
      </c>
      <c r="B7" s="39" t="s">
        <v>23</v>
      </c>
      <c r="C7" s="39" t="s">
        <v>24</v>
      </c>
      <c r="D7" s="47" t="s">
        <v>25</v>
      </c>
      <c r="E7" s="40" t="s">
        <v>19</v>
      </c>
      <c r="F7" s="41">
        <v>13</v>
      </c>
      <c r="G7" s="42"/>
      <c r="H7" s="43"/>
      <c r="I7" s="44" t="s">
        <v>20</v>
      </c>
      <c r="J7" s="45" t="s">
        <v>21</v>
      </c>
      <c r="K7" s="45" t="s">
        <v>22</v>
      </c>
      <c r="L7" s="46"/>
      <c r="M7" s="23"/>
      <c r="N7" s="23"/>
    </row>
    <row r="8" s="1" customFormat="1" ht="126" customHeight="1" spans="1:15">
      <c r="A8" s="36">
        <v>3</v>
      </c>
      <c r="B8" s="37" t="s">
        <v>26</v>
      </c>
      <c r="C8" s="47" t="s">
        <v>27</v>
      </c>
      <c r="D8" s="47" t="s">
        <v>28</v>
      </c>
      <c r="E8" s="40" t="s">
        <v>29</v>
      </c>
      <c r="F8" s="41">
        <v>270</v>
      </c>
      <c r="G8" s="42"/>
      <c r="H8" s="43"/>
      <c r="I8" s="44" t="s">
        <v>30</v>
      </c>
      <c r="J8" s="45" t="s">
        <v>31</v>
      </c>
      <c r="K8" s="45" t="s">
        <v>22</v>
      </c>
      <c r="L8" s="46"/>
      <c r="M8" s="23"/>
      <c r="N8" s="23"/>
    </row>
    <row r="9" s="2" customFormat="1" ht="25" customHeight="1" spans="1:15">
      <c r="A9" s="24" t="s">
        <v>32</v>
      </c>
      <c r="B9" s="25" t="s">
        <v>33</v>
      </c>
      <c r="C9" s="25"/>
      <c r="D9" s="26"/>
      <c r="E9" s="27"/>
      <c r="F9" s="48"/>
      <c r="G9" s="29"/>
      <c r="H9" s="43"/>
      <c r="I9" s="31"/>
      <c r="J9" s="32"/>
      <c r="K9" s="32"/>
      <c r="L9" s="33"/>
      <c r="M9" s="34"/>
      <c r="N9" s="34"/>
    </row>
    <row r="10" s="1" customFormat="1" ht="83" customHeight="1" spans="1:15">
      <c r="A10" s="36">
        <v>1</v>
      </c>
      <c r="B10" s="37" t="s">
        <v>16</v>
      </c>
      <c r="C10" s="38" t="s">
        <v>17</v>
      </c>
      <c r="D10" s="47" t="s">
        <v>18</v>
      </c>
      <c r="E10" s="40" t="s">
        <v>19</v>
      </c>
      <c r="F10" s="41">
        <v>385.5</v>
      </c>
      <c r="G10" s="42"/>
      <c r="H10" s="43"/>
      <c r="I10" s="44" t="s">
        <v>20</v>
      </c>
      <c r="J10" s="45" t="s">
        <v>21</v>
      </c>
      <c r="K10" s="45" t="s">
        <v>22</v>
      </c>
      <c r="L10" s="46"/>
      <c r="M10" s="23"/>
      <c r="N10" s="23"/>
    </row>
    <row r="11" s="1" customFormat="1" ht="102" customHeight="1" spans="1:15">
      <c r="A11" s="36">
        <v>2</v>
      </c>
      <c r="B11" s="39" t="s">
        <v>23</v>
      </c>
      <c r="C11" s="39" t="s">
        <v>24</v>
      </c>
      <c r="D11" s="47" t="s">
        <v>25</v>
      </c>
      <c r="E11" s="40" t="s">
        <v>19</v>
      </c>
      <c r="F11" s="41">
        <v>15.6</v>
      </c>
      <c r="G11" s="42"/>
      <c r="H11" s="43"/>
      <c r="I11" s="44" t="s">
        <v>20</v>
      </c>
      <c r="J11" s="45" t="s">
        <v>21</v>
      </c>
      <c r="K11" s="45" t="s">
        <v>22</v>
      </c>
      <c r="L11" s="46"/>
      <c r="M11" s="23"/>
      <c r="N11" s="23"/>
    </row>
    <row r="12" s="1" customFormat="1" ht="128" customHeight="1" spans="1:15">
      <c r="A12" s="36">
        <v>3</v>
      </c>
      <c r="B12" s="37" t="s">
        <v>26</v>
      </c>
      <c r="C12" s="47" t="s">
        <v>27</v>
      </c>
      <c r="D12" s="47" t="s">
        <v>28</v>
      </c>
      <c r="E12" s="40" t="s">
        <v>29</v>
      </c>
      <c r="F12" s="41">
        <v>273</v>
      </c>
      <c r="G12" s="42"/>
      <c r="H12" s="43"/>
      <c r="I12" s="44" t="s">
        <v>30</v>
      </c>
      <c r="J12" s="45" t="s">
        <v>31</v>
      </c>
      <c r="K12" s="45" t="s">
        <v>22</v>
      </c>
      <c r="L12" s="46"/>
      <c r="M12" s="23"/>
      <c r="N12" s="23"/>
    </row>
    <row r="13" s="2" customFormat="1" ht="25" customHeight="1" spans="1:15">
      <c r="A13" s="24" t="s">
        <v>34</v>
      </c>
      <c r="B13" s="25" t="s">
        <v>35</v>
      </c>
      <c r="C13" s="25"/>
      <c r="D13" s="26"/>
      <c r="E13" s="27"/>
      <c r="F13" s="48"/>
      <c r="G13" s="29"/>
      <c r="H13" s="43"/>
      <c r="I13" s="31"/>
      <c r="J13" s="32"/>
      <c r="K13" s="32"/>
      <c r="L13" s="33"/>
      <c r="M13" s="34"/>
      <c r="N13" s="34"/>
    </row>
    <row r="14" s="1" customFormat="1" ht="78" customHeight="1" spans="1:15">
      <c r="A14" s="36">
        <v>1</v>
      </c>
      <c r="B14" s="37" t="s">
        <v>16</v>
      </c>
      <c r="C14" s="38" t="s">
        <v>17</v>
      </c>
      <c r="D14" s="47" t="s">
        <v>18</v>
      </c>
      <c r="E14" s="40" t="s">
        <v>19</v>
      </c>
      <c r="F14" s="41">
        <f>490</f>
        <v>490</v>
      </c>
      <c r="G14" s="42"/>
      <c r="H14" s="43"/>
      <c r="I14" s="44" t="s">
        <v>20</v>
      </c>
      <c r="J14" s="45" t="s">
        <v>21</v>
      </c>
      <c r="K14" s="45" t="s">
        <v>22</v>
      </c>
      <c r="L14" s="46"/>
      <c r="M14" s="23"/>
      <c r="N14" s="23"/>
    </row>
    <row r="15" s="3" customFormat="1" ht="104" customHeight="1" spans="1:15">
      <c r="A15" s="36">
        <v>2</v>
      </c>
      <c r="B15" s="39" t="s">
        <v>23</v>
      </c>
      <c r="C15" s="39" t="s">
        <v>24</v>
      </c>
      <c r="D15" s="39" t="s">
        <v>25</v>
      </c>
      <c r="E15" s="37" t="s">
        <v>19</v>
      </c>
      <c r="F15" s="41">
        <v>4.5</v>
      </c>
      <c r="G15" s="42"/>
      <c r="H15" s="43"/>
      <c r="I15" s="44" t="s">
        <v>20</v>
      </c>
      <c r="J15" s="45" t="s">
        <v>21</v>
      </c>
      <c r="K15" s="49"/>
      <c r="L15" s="50"/>
      <c r="M15" s="51"/>
      <c r="N15" s="51"/>
    </row>
    <row r="16" s="1" customFormat="1" ht="128" customHeight="1" spans="1:15">
      <c r="A16" s="36">
        <v>3</v>
      </c>
      <c r="B16" s="37" t="s">
        <v>26</v>
      </c>
      <c r="C16" s="47" t="s">
        <v>27</v>
      </c>
      <c r="D16" s="47" t="s">
        <v>28</v>
      </c>
      <c r="E16" s="40" t="s">
        <v>29</v>
      </c>
      <c r="F16" s="41">
        <f>195+26+44.02+39+10</f>
        <v>314.02</v>
      </c>
      <c r="G16" s="42"/>
      <c r="H16" s="43"/>
      <c r="I16" s="44" t="s">
        <v>30</v>
      </c>
      <c r="J16" s="45" t="s">
        <v>31</v>
      </c>
      <c r="K16" s="45" t="s">
        <v>22</v>
      </c>
      <c r="L16" s="46"/>
      <c r="M16" s="23"/>
      <c r="N16" s="23"/>
    </row>
    <row r="17" s="4" customFormat="1" ht="25" customHeight="1" spans="1:12">
      <c r="A17" s="52"/>
      <c r="B17" s="53" t="s">
        <v>36</v>
      </c>
      <c r="C17" s="53"/>
      <c r="D17" s="54"/>
      <c r="E17" s="52"/>
      <c r="F17" s="52"/>
      <c r="G17" s="55"/>
      <c r="H17" s="43"/>
      <c r="I17" s="53"/>
      <c r="J17" s="56"/>
      <c r="K17" s="53"/>
      <c r="L17" s="57"/>
    </row>
    <row r="18" s="4" customFormat="1" ht="25" customHeight="1" spans="1:12">
      <c r="A18" s="52"/>
      <c r="B18" s="53" t="s">
        <v>37</v>
      </c>
      <c r="C18" s="58">
        <v>0.03</v>
      </c>
      <c r="D18" s="54"/>
      <c r="E18" s="52"/>
      <c r="F18" s="52"/>
      <c r="G18" s="55"/>
      <c r="H18" s="43"/>
      <c r="I18" s="53"/>
      <c r="J18" s="56"/>
      <c r="K18" s="53"/>
      <c r="L18" s="57"/>
    </row>
    <row r="19" s="4" customFormat="1" ht="25" customHeight="1" spans="1:12">
      <c r="A19" s="52"/>
      <c r="B19" s="53" t="s">
        <v>38</v>
      </c>
      <c r="C19" s="53"/>
      <c r="D19" s="54"/>
      <c r="E19" s="52"/>
      <c r="F19" s="52"/>
      <c r="G19" s="55"/>
      <c r="H19" s="43"/>
      <c r="I19" s="53"/>
      <c r="J19" s="56"/>
      <c r="K19" s="53"/>
      <c r="L19" s="57"/>
    </row>
  </sheetData>
  <sheetProtection algorithmName="SHA-512" hashValue="hNxIyeY9STKjkHOLB6FPENvWcCFF0YeGNUG3ZGbbwlesovAmHwinkq7qmP6pkU3PCleaKxVpQ1qVfj+KYym6LA==" saltValue="L8krHqRCfHja/SmZJwtaGA==" spinCount="100000" sheet="1" objects="1"/>
  <mergeCells count="17">
    <mergeCell ref="A1:L1"/>
    <mergeCell ref="A4:L4"/>
    <mergeCell ref="B5:E5"/>
    <mergeCell ref="B9:E9"/>
    <mergeCell ref="B13:E13"/>
    <mergeCell ref="A2:A3"/>
    <mergeCell ref="B2:B3"/>
    <mergeCell ref="C2:C3"/>
    <mergeCell ref="D2:D3"/>
    <mergeCell ref="E2:E3"/>
    <mergeCell ref="F2:F3"/>
    <mergeCell ref="G2:G3"/>
    <mergeCell ref="H2:H3"/>
    <mergeCell ref="I2:I3"/>
    <mergeCell ref="J2:J3"/>
    <mergeCell ref="K2:K3"/>
    <mergeCell ref="L2:L3"/>
  </mergeCells>
  <pageMargins left="0.275" right="0.275" top="0.393055555555556" bottom="0.751388888888889"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初心易得 始终难守</cp:lastModifiedBy>
  <dcterms:created xsi:type="dcterms:W3CDTF">2023-05-12T11:15:00Z</dcterms:created>
  <dcterms:modified xsi:type="dcterms:W3CDTF">2026-01-30T01:13:44Z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8F2C62D41169487AB9460E46C611C726_13</vt:lpwstr>
  </property>
  <property fmtid="{D5CDD505-2E9C-101B-9397-08002B2CF9AE}" pid="4" name="CalculationRule">
    <vt:i4>0</vt:i4>
  </property>
</Properties>
</file>